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grindauab-my.sharepoint.com/personal/r_karmaziene_grinda_lt/Documents/Desktop/SA_2951-1_Hibridinė_veja/2_PD/"/>
    </mc:Choice>
  </mc:AlternateContent>
  <xr:revisionPtr revIDLastSave="322" documentId="13_ncr:1_{F7F3BB18-71A9-4597-9C8C-ED96ACAFF5A9}" xr6:coauthVersionLast="47" xr6:coauthVersionMax="47" xr10:uidLastSave="{E517E9DC-0245-46E5-9470-A3E8B6757ECB}"/>
  <bookViews>
    <workbookView xWindow="-108" yWindow="-108" windowWidth="23256" windowHeight="12456" xr2:uid="{00000000-000D-0000-FFFF-FFFF00000000}"/>
  </bookViews>
  <sheets>
    <sheet name="Lapas1" sheetId="1" r:id="rId1"/>
    <sheet name="Sheet1" sheetId="2" state="hidden"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1" l="1"/>
  <c r="F47" i="1"/>
  <c r="F48" i="1"/>
  <c r="F46" i="1"/>
  <c r="F50" i="1" l="1"/>
  <c r="F51"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<sst xmlns="http://schemas.openxmlformats.org/spreadsheetml/2006/main" count="110" uniqueCount="84">
  <si>
    <t>PASIŪLYMAS</t>
  </si>
  <si>
    <t>DĖL HIBRIDINĖS VEJOS PIRKIMO Nr. 2951-1</t>
  </si>
  <si>
    <t>[DATA]</t>
  </si>
  <si>
    <t>[VIETA]</t>
  </si>
  <si>
    <t>Uždarajai  akcinei bendrovei "Grinda"</t>
  </si>
  <si>
    <t>1. INFORMACIJA APIE TIEKĖJĄ</t>
  </si>
  <si>
    <r>
      <t xml:space="preserve">Tiekėjo arba ūkio subjektų grupės dalyvių pavadinimas (-ai), juridinio asmens kodas (-ai) </t>
    </r>
    <r>
      <rPr>
        <b/>
        <i/>
        <sz val="11"/>
        <color theme="1"/>
        <rFont val="Arial"/>
        <family val="2"/>
      </rPr>
      <t>(jeigu pasiūlymą teikia fizinis asmuo – verslo ar individualios veiklos pažymėjimo Nr. ar pan.), adresas (-ai)</t>
    </r>
  </si>
  <si>
    <r>
      <t xml:space="preserve">Tiekėjo kolegialus valdymo ir (ar) priežiūros organas </t>
    </r>
    <r>
      <rPr>
        <b/>
        <i/>
        <sz val="11"/>
        <color theme="1"/>
        <rFont val="Arial"/>
        <family val="2"/>
      </rPr>
      <t>(nurodoma jeigu turi)</t>
    </r>
  </si>
  <si>
    <r>
      <t xml:space="preserve">Ūkio subjektų grupės dalyvis, atstovaujantis arba vadovaujantis ūkio subjektų grupei </t>
    </r>
    <r>
      <rPr>
        <b/>
        <i/>
        <sz val="11"/>
        <color theme="1"/>
        <rFont val="Arial"/>
        <family val="2"/>
      </rPr>
      <t>(pildoma, jei pasiūlymą teikia tiekėjų grupė)</t>
    </r>
  </si>
  <si>
    <t>Asmens, įgalioto pasirašyti pasiūlymą, vardas ir pavardė</t>
  </si>
  <si>
    <r>
      <t xml:space="preserve">Asmens, įgalioto bendrauti su perkančiąją organizacija, kontaktinė informacija </t>
    </r>
    <r>
      <rPr>
        <b/>
        <i/>
        <sz val="11"/>
        <color theme="1"/>
        <rFont val="Arial"/>
        <family val="2"/>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</si>
  <si>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</si>
  <si>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</si>
  <si>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</si>
  <si>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</si>
  <si>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</si>
  <si>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</si>
  <si>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</si>
  <si>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</si>
  <si>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1"/>
        <color theme="1"/>
        <rFont val="Arial"/>
        <family val="2"/>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</si>
  <si>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</si>
  <si>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</si>
  <si>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</si>
  <si>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</si>
  <si>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</si>
  <si>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</si>
  <si>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</si>
  <si>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1"/>
        <color theme="1"/>
        <rFont val="Arial"/>
        <family val="2"/>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</si>
  <si>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</si>
  <si>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</si>
  <si>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</si>
  <si>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</si>
  <si>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</si>
  <si>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</si>
  <si>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</si>
  <si>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Arial"/>
        <family val="2"/>
      </rPr>
      <t>Paslaugų teikimu,</t>
    </r>
    <r>
      <rPr>
        <i/>
        <sz val="11"/>
        <color theme="1"/>
        <rFont val="Arial"/>
        <family val="2"/>
      </rPr>
      <t xml:space="preserve"> </t>
    </r>
    <r>
      <rPr>
        <sz val="11"/>
        <color theme="1"/>
        <rFont val="Arial"/>
        <family val="2"/>
      </rPr>
      <t>įskaitant, bet neapsiribojant (išskyrus tuos atvejus, kai pirkimo dokumentuose aiškiai nurodyta, kad tam tikros konk</t>
    </r>
    <r>
      <rPr>
        <sz val="11"/>
        <rFont val="Arial"/>
        <family val="2"/>
      </rPr>
      <t xml:space="preserve">rečios išlaidos neturi būti įskaičiuotos į Sutarties kainą): </t>
    </r>
    <r>
      <rPr>
        <i/>
        <sz val="11"/>
        <rFont val="Arial"/>
        <family val="2"/>
      </rPr>
      <t xml:space="preserve">
</t>
    </r>
    <r>
      <rPr>
        <sz val="11"/>
        <rFont val="Arial"/>
        <family val="2"/>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t>
    </r>
    <r>
      <rPr>
        <sz val="11"/>
        <color rgb="FFFF0000"/>
        <rFont val="Arial"/>
        <family val="2"/>
      </rPr>
      <t xml:space="preserve">
</t>
    </r>
    <r>
      <rPr>
        <sz val="11"/>
        <color theme="1"/>
        <rFont val="Arial"/>
        <family val="2"/>
      </rPr>
      <t xml:space="preserve">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t>
    </r>
  </si>
  <si>
    <t xml:space="preserve">Pirkimo objektas </t>
  </si>
  <si>
    <t>Mato vienetas</t>
  </si>
  <si>
    <t>Preliminarus kiekis</t>
  </si>
  <si>
    <r>
      <t xml:space="preserve">1 mato vieneto kaina EUR be PVM
</t>
    </r>
    <r>
      <rPr>
        <b/>
        <sz val="11"/>
        <color rgb="FFFF0000"/>
        <rFont val="Arial"/>
        <family val="2"/>
      </rPr>
      <t>(pildo tiekėjas)</t>
    </r>
  </si>
  <si>
    <r>
      <t xml:space="preserve">Kaina EUR be PVM
</t>
    </r>
    <r>
      <rPr>
        <b/>
        <i/>
        <sz val="11"/>
        <rFont val="Arial"/>
        <family val="2"/>
      </rPr>
      <t>(4×5)</t>
    </r>
  </si>
  <si>
    <t xml:space="preserve">Sudėtis: 25 % natūrali žolė, 75 % dirbtinė žolė
Akies dydis: 15 × 36 mm (leistina tolerancija ±10 %).
Spalva: natūraliai žalia žolė.
Žolės aukštis: 18 mm ± 2 mm.
</t>
  </si>
  <si>
    <t>m2</t>
  </si>
  <si>
    <t>Sudėtis: 40 % natūrali žolė, 60 % dirbtinė žolė
Akies dydis: 26 × 64 mm (leistina tolerancija ±10 %).
Spalva: natūraliai žalia žolė.
Žolės aukštis: 18 mm ± 2 mm.</t>
  </si>
  <si>
    <t>Sudėtis: 40 % natūrali žolė, 60 % dirbtinė žolė
Akies dydis: 26 × 64 mm (leistina tolerancija ±10 %).
Spalva: natūraliai žalia žolė.
Žolės aukštis: 35 mm ± 2 mm.</t>
  </si>
  <si>
    <t>Palyginamoji bendra pasiūlymo kaina, EUR be PVM</t>
  </si>
  <si>
    <t>PVM*, EUR</t>
  </si>
  <si>
    <t>Pasirinkti</t>
  </si>
  <si>
    <t>Palyginamoji bendra pasiūlymo kaina, EUR su PVM</t>
  </si>
  <si>
    <t>*Jei "PVM" laukas nepildomas, nurodykite priežastis, dėl kurių PVM nemokamas: -_____________________________________________________________________________________________________________</t>
  </si>
  <si>
    <r>
      <t xml:space="preserve">Palyginamoji bendra pasiūlymo kaina su visomis įskaičiuotomis išlaidomis negali būti didesnė nei </t>
    </r>
    <r>
      <rPr>
        <b/>
        <sz val="11"/>
        <color rgb="FFFF0000"/>
        <rFont val="Arial"/>
        <family val="2"/>
      </rPr>
      <t xml:space="preserve">30 000,00 Eur be PVM. </t>
    </r>
    <r>
      <rPr>
        <b/>
        <sz val="11"/>
        <rFont val="Arial"/>
        <family val="2"/>
      </rPr>
      <t xml:space="preserve">Didesnę kainą Perkančioji organizacija laikys per didele ir nepriimtina. Palyginamoji bendra pasiūlymo kaina Eur be PVM naudojama pasiūlymų palyginimui. </t>
    </r>
    <r>
      <rPr>
        <sz val="11"/>
        <color theme="1"/>
        <rFont val="Arial"/>
        <family val="2"/>
      </rPr>
      <t xml:space="preserve">
Pradinės sutarties vertė bus lygi maksimaliai pirkimui skirtai lėšų sumai be PVM pirkimo dokumentuose ir sutartyje nurodytų prekių, paslaugų įsigijimui tiekėjo pasiūlyme nurodytais įkainiais be PVM.</t>
    </r>
  </si>
  <si>
    <r>
      <t xml:space="preserve">7. PRIDEDAMI DOKUMENTAI IR INFORMACIJA APIE KONFIDENCIALUMĄ
</t>
    </r>
    <r>
      <rPr>
        <i/>
        <sz val="11"/>
        <color theme="1"/>
        <rFont val="Arial"/>
        <family val="2"/>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</si>
  <si>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</si>
  <si>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</si>
  <si>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</si>
  <si>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</si>
  <si>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</si>
  <si>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</si>
  <si>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</si>
  <si>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</si>
  <si>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</si>
  <si>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</si>
  <si>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</si>
  <si>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</si>
  <si>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</si>
  <si>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rPr>
        <sz val="11"/>
        <rFont val="Arial"/>
        <family val="2"/>
      </rPr>
      <t xml:space="preserve">Atitikties deklaracija  </t>
    </r>
    <r>
      <rPr>
        <b/>
        <sz val="11"/>
        <rFont val="Arial"/>
        <family val="2"/>
      </rPr>
      <t>(Pirkimo sąlygų 7 priedas).</t>
    </r>
  </si>
  <si>
    <t>Tiekėjas</t>
  </si>
  <si>
    <r>
      <rPr>
        <sz val="11"/>
        <rFont val="Arial"/>
        <family val="2"/>
      </rPr>
      <t>Užpildyta Techninės specifikacijos atitikties lentelė (</t>
    </r>
    <r>
      <rPr>
        <b/>
        <sz val="11"/>
        <rFont val="Arial"/>
        <family val="2"/>
      </rPr>
      <t>Pirkimo sąlygų 1 priedo Techninė specifikacija 1 priedas).</t>
    </r>
  </si>
  <si>
    <t>kiti, tiekėjo nuomone, būtini dokumentai (jų kopijos).</t>
  </si>
  <si>
    <r>
      <rPr>
        <b/>
        <sz val="11"/>
        <color theme="1"/>
        <rFont val="Arial"/>
        <family val="2"/>
      </rPr>
      <t>Pasirašydamas šį pasiūlymą, tvirtintu, kad:</t>
    </r>
    <r>
      <rPr>
        <sz val="11"/>
        <color theme="1"/>
        <rFont val="Arial"/>
        <family val="2"/>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</si>
  <si>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</si>
  <si>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</si>
  <si>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</si>
  <si>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Siūlomas papildomas Duomenų bazių specialistas</t>
  </si>
  <si>
    <t>Taip</t>
  </si>
  <si>
    <t>1,5 mėnesio</t>
  </si>
  <si>
    <t>Papildomas Duomenų bazių specialistas nesiūlomas</t>
  </si>
  <si>
    <t>Ne</t>
  </si>
  <si>
    <t>2 mėnesiai</t>
  </si>
  <si>
    <t>2,5 mėnesio</t>
  </si>
  <si>
    <t>3 mėnesiai</t>
  </si>
  <si>
    <t>Perkančiajai organizacijai paprašius</t>
  </si>
  <si>
    <t>Galimas laimėtojas, jo subtiekėjai ir ūkio subjektai, kurių pajėgumais galimas laimėtojas remiasi</t>
  </si>
  <si>
    <r>
      <rPr>
        <b/>
        <sz val="11"/>
        <rFont val="Times New Roman"/>
        <family val="1"/>
      </rPr>
      <t>Pirkimo sąlygų 2 priede</t>
    </r>
    <r>
      <rPr>
        <sz val="11"/>
        <rFont val="Times New Roman"/>
        <family val="1"/>
      </rPr>
      <t xml:space="preserve"> „Tiekėjo pašalinimo pagrindai“ nurodyti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</si>
</sst>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font>
    <font>
      <b/>
      <sz val="11"/>
      <color theme="1"/>
      <name val="Arial"/>
      <family val="2"/>
    </font>
    <font>
      <b/>
      <i/>
      <sz val="11"/>
      <color theme="1"/>
      <name val="Arial"/>
      <family val="2"/>
    </font>
    <font>
      <b/>
      <sz val="11"/>
      <name val="Arial"/>
      <family val="2"/>
    </font>
    <font>
      <sz val="11"/>
      <name val="Arial"/>
      <family val="2"/>
    </font>
    <font>
      <i/>
      <sz val="11"/>
      <color theme="1"/>
      <name val="Arial"/>
      <family val="2"/>
    </font>
    <font>
      <i/>
      <sz val="11"/>
      <name val="Arial"/>
      <family val="2"/>
    </font>
    <font>
      <sz val="11"/>
      <color rgb="FFFF0000"/>
      <name val="Arial"/>
      <family val="2"/>
    </font>
    <font>
      <b/>
      <i/>
      <sz val="11"/>
      <name val="Arial"/>
      <family val="2"/>
    </font>
    <font>
      <b/>
      <sz val="11"/>
      <color rgb="FFFF0000"/>
      <name val="Arial"/>
      <family val="2"/>
    </font>
    <font>
      <u/>
      <sz val="11"/>
      <color theme="1"/>
      <name val="Arial"/>
      <family val="2"/>
    </font>
    <font>
      <sz val="11"/>
      <color rgb="FF000000"/>
      <name val="Arial"/>
      <family val="2"/>
    </font>
    <font>
      <b/>
      <sz val="11"/>
      <color theme="1"/>
      <name val="Arial"/>
      <family val="2"/>
      <charset val="186"/>
    </font>
    <font>
      <b/>
      <sz val="11"/>
      <name val="Arial"/>
      <family val="2"/>
      <charset val="186"/>
    </font>
    <font>
      <b/>
      <i/>
      <sz val="11"/>
      <color theme="1"/>
      <name val="Arial"/>
      <family val="2"/>
      <charset val="186"/>
    </font>
    <font>
      <b/>
      <i/>
      <sz val="11"/>
      <name val="Arial"/>
      <family val="2"/>
      <charset val="186"/>
    </font>
    <font>
      <sz val="11"/>
      <color theme="1"/>
      <name val="Arial"/>
      <family val="2"/>
      <charset val="186"/>
    </font>
    <font>
      <sz val="11"/>
      <name val="Arial"/>
      <family val="2"/>
      <charset val="186"/>
    </font>
    <font>
      <sz val="11"/>
      <color rgb="FFFF0000"/>
      <name val="Arial"/>
      <family val="2"/>
      <charset val="186"/>
    </font>
    <font>
      <sz val="11"/>
      <color rgb="FF00B050"/>
      <name val="Arial"/>
      <family val="2"/>
      <charset val="186"/>
    </font>
    <font>
      <sz val="11"/>
      <name val="Times New Roman"/>
      <family val="1"/>
      <charset val="186"/>
    </font>
    <font>
      <b/>
      <sz val="11"/>
      <name val="Times New Roman"/>
      <family val="1"/>
    </font>
    <font>
      <sz val="11"/>
      <name val="Times New Roman"/>
      <family val="1"/>
    </font>
    <font>
      <sz val="11"/>
      <color rgb="FFFF0000"/>
      <name val="Times New Roman"/>
      <family val="1"/>
      <charset val="186"/>
    </font>
    <font>
      <sz val="1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86">
    <xf numFmtId="0" fontId="0" fillId="0" borderId="0" xfId="0"/>
    <xf numFmtId="0" fontId="0" fillId="0" borderId="0" xfId="0" applyAlignment="1">
      <alignment wrapText="1"/>
    </xf>
    <xf numFmtId="0" fontId="1" fillId="0" borderId="0" xfId="0" applyFont="1" applyProtection="1">
      <protection locked="0"/>
    </xf>
    <xf numFmtId="0" fontId="1" fillId="0" borderId="0" xfId="0" applyFont="1"/>
    <xf numFmtId="0" fontId="2" fillId="0" borderId="3" xfId="0" applyFont="1" applyBorder="1" applyAlignment="1">
      <alignment horizontal="left" vertical="top" wrapText="1"/>
    </xf>
    <xf numFmtId="0" fontId="2" fillId="0" borderId="3" xfId="0" applyFont="1" applyBorder="1" applyAlignment="1" applyProtection="1">
      <alignment vertical="top" wrapText="1"/>
      <protection locked="0"/>
    </xf>
    <xf numFmtId="0" fontId="2" fillId="0" borderId="33" xfId="0" applyFont="1" applyBorder="1" applyAlignment="1" applyProtection="1">
      <alignment vertical="top" wrapText="1"/>
      <protection locked="0"/>
    </xf>
    <xf numFmtId="0" fontId="2" fillId="3" borderId="4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1" fillId="0" borderId="39" xfId="0" applyFont="1" applyBorder="1" applyAlignment="1" applyProtection="1">
      <alignment horizontal="center" vertical="center" wrapText="1"/>
      <protection locked="0"/>
    </xf>
    <xf numFmtId="0" fontId="1" fillId="0" borderId="17" xfId="0" applyFont="1" applyBorder="1" applyAlignment="1" applyProtection="1">
      <alignment vertical="center" wrapText="1"/>
      <protection locked="0"/>
    </xf>
    <xf numFmtId="0" fontId="5" fillId="0" borderId="18"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19"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0" fontId="5" fillId="0" borderId="13"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4" xfId="0" applyFont="1" applyBorder="1" applyAlignment="1" applyProtection="1">
      <alignment horizontal="center" vertical="center" wrapText="1"/>
      <protection locked="0"/>
    </xf>
    <xf numFmtId="0" fontId="4" fillId="3" borderId="29" xfId="0" applyFont="1" applyFill="1" applyBorder="1" applyAlignment="1">
      <alignment horizontal="center" vertical="center" wrapText="1"/>
    </xf>
    <xf numFmtId="0" fontId="1" fillId="0" borderId="0" xfId="0" applyFont="1" applyAlignment="1">
      <alignment horizontal="left"/>
    </xf>
    <xf numFmtId="0" fontId="2" fillId="2" borderId="31" xfId="0" applyFont="1" applyFill="1" applyBorder="1" applyAlignment="1">
      <alignment horizontal="center" vertical="center" wrapText="1"/>
    </xf>
    <xf numFmtId="0" fontId="1" fillId="0" borderId="17"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0" xfId="0" applyFont="1" applyAlignment="1" applyProtection="1">
      <alignment horizontal="left"/>
      <protection locked="0"/>
    </xf>
    <xf numFmtId="0" fontId="1" fillId="0" borderId="12"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8" xfId="0" applyFont="1" applyBorder="1" applyAlignment="1" applyProtection="1">
      <alignment vertical="center" wrapText="1"/>
      <protection locked="0"/>
    </xf>
    <xf numFmtId="0" fontId="2" fillId="3" borderId="26"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lignment horizontal="left" wrapText="1"/>
    </xf>
    <xf numFmtId="0" fontId="3" fillId="0" borderId="10" xfId="0" applyFont="1" applyBorder="1" applyAlignment="1">
      <alignment horizontal="center" vertical="center"/>
    </xf>
    <xf numFmtId="0" fontId="3" fillId="0" borderId="1" xfId="0" applyFont="1" applyBorder="1" applyAlignment="1">
      <alignment horizontal="center" vertical="top"/>
    </xf>
    <xf numFmtId="0" fontId="9" fillId="0" borderId="1" xfId="0" applyFont="1" applyBorder="1" applyAlignment="1">
      <alignment horizontal="center" vertical="top" wrapText="1"/>
    </xf>
    <xf numFmtId="0" fontId="3" fillId="0" borderId="1" xfId="0" applyFont="1" applyBorder="1" applyAlignment="1" applyProtection="1">
      <alignment horizontal="center" vertical="top"/>
      <protection locked="0"/>
    </xf>
    <xf numFmtId="0" fontId="3" fillId="0" borderId="11" xfId="0" applyFont="1" applyBorder="1" applyAlignment="1">
      <alignment horizontal="center" vertical="top"/>
    </xf>
    <xf numFmtId="4" fontId="1" fillId="0" borderId="11" xfId="0" applyNumberFormat="1" applyFont="1" applyBorder="1" applyAlignment="1">
      <alignment horizontal="center" vertical="center"/>
    </xf>
    <xf numFmtId="1" fontId="10"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0" xfId="0" applyFont="1" applyAlignment="1">
      <alignment horizontal="center"/>
    </xf>
    <xf numFmtId="0" fontId="11" fillId="0" borderId="0" xfId="0" applyFont="1" applyAlignment="1" applyProtection="1">
      <alignment horizontal="center" vertical="center"/>
      <protection locked="0"/>
    </xf>
    <xf numFmtId="0" fontId="1" fillId="0" borderId="4" xfId="0" applyFont="1" applyBorder="1" applyProtection="1">
      <protection locked="0"/>
    </xf>
    <xf numFmtId="0" fontId="5" fillId="0" borderId="0" xfId="0" applyFont="1" applyProtection="1">
      <protection locked="0"/>
    </xf>
    <xf numFmtId="0" fontId="5" fillId="0" borderId="4" xfId="0" applyFont="1" applyBorder="1" applyProtection="1">
      <protection locked="0"/>
    </xf>
    <xf numFmtId="0" fontId="1" fillId="0" borderId="0" xfId="0" applyFont="1" applyAlignment="1">
      <alignment horizontal="center" vertical="center"/>
    </xf>
    <xf numFmtId="0" fontId="5" fillId="0" borderId="0" xfId="0" applyFont="1"/>
    <xf numFmtId="0" fontId="4" fillId="3" borderId="10"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4" fillId="3" borderId="11" xfId="0" applyFont="1" applyFill="1" applyBorder="1" applyAlignment="1">
      <alignment horizontal="center" vertical="center" wrapText="1"/>
    </xf>
    <xf numFmtId="0" fontId="6" fillId="0" borderId="2" xfId="0" applyFont="1" applyBorder="1" applyAlignment="1">
      <alignment horizontal="center" vertical="top" wrapText="1"/>
    </xf>
    <xf numFmtId="0" fontId="7" fillId="0" borderId="0" xfId="0" applyFont="1" applyAlignment="1">
      <alignment vertical="top" wrapText="1"/>
    </xf>
    <xf numFmtId="0" fontId="7" fillId="0" borderId="0" xfId="0" applyFont="1" applyAlignment="1">
      <alignment horizontal="center" vertical="top" wrapText="1"/>
    </xf>
    <xf numFmtId="0" fontId="6" fillId="0" borderId="0" xfId="0" applyFont="1" applyAlignment="1">
      <alignment horizontal="center" vertical="top" wrapText="1"/>
    </xf>
    <xf numFmtId="4" fontId="1" fillId="0" borderId="1" xfId="0" applyNumberFormat="1" applyFont="1" applyBorder="1" applyAlignment="1">
      <alignment horizontal="center" vertical="center"/>
    </xf>
    <xf numFmtId="0" fontId="2" fillId="0" borderId="1" xfId="0" applyFont="1" applyBorder="1" applyAlignment="1">
      <alignment vertical="center"/>
    </xf>
    <xf numFmtId="0" fontId="1" fillId="0" borderId="0" xfId="0" applyFont="1" applyAlignment="1">
      <alignment vertical="center" wrapText="1"/>
    </xf>
    <xf numFmtId="0" fontId="1" fillId="0" borderId="30" xfId="0" applyFont="1" applyBorder="1" applyAlignment="1">
      <alignment horizontal="center" vertical="center"/>
    </xf>
    <xf numFmtId="0" fontId="1" fillId="0" borderId="48" xfId="0" applyFont="1" applyBorder="1" applyAlignment="1">
      <alignment horizontal="center" vertical="center"/>
    </xf>
    <xf numFmtId="4" fontId="1" fillId="0" borderId="45" xfId="0" applyNumberFormat="1" applyFont="1" applyBorder="1" applyAlignment="1" applyProtection="1">
      <alignment horizontal="center" vertical="center"/>
      <protection locked="0"/>
    </xf>
    <xf numFmtId="4" fontId="1" fillId="0" borderId="35" xfId="0" applyNumberFormat="1" applyFont="1" applyBorder="1" applyAlignment="1" applyProtection="1">
      <alignment horizontal="center" vertical="center"/>
      <protection locked="0"/>
    </xf>
    <xf numFmtId="0" fontId="12"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2" fillId="0" borderId="46" xfId="0" applyFont="1" applyBorder="1" applyAlignment="1">
      <alignment horizontal="right" vertical="center"/>
    </xf>
    <xf numFmtId="0" fontId="2" fillId="0" borderId="3" xfId="0" applyFont="1" applyBorder="1" applyAlignment="1">
      <alignment horizontal="right" vertical="center"/>
    </xf>
    <xf numFmtId="0" fontId="2" fillId="0" borderId="45" xfId="0" applyFont="1" applyBorder="1" applyAlignment="1">
      <alignment horizontal="right" vertical="center"/>
    </xf>
    <xf numFmtId="0" fontId="2" fillId="0" borderId="1" xfId="0" applyFont="1" applyBorder="1" applyAlignment="1">
      <alignment horizontal="center" vertical="center" wrapText="1"/>
    </xf>
    <xf numFmtId="0" fontId="1" fillId="0" borderId="0" xfId="0" applyFont="1" applyAlignment="1" applyProtection="1">
      <alignment horizontal="left" wrapText="1"/>
      <protection locked="0"/>
    </xf>
    <xf numFmtId="0" fontId="2" fillId="0" borderId="30" xfId="0" applyFont="1" applyBorder="1" applyAlignment="1">
      <alignment horizontal="center" vertical="top" wrapText="1"/>
    </xf>
    <xf numFmtId="0" fontId="2" fillId="0" borderId="3" xfId="0" applyFont="1" applyBorder="1" applyAlignment="1">
      <alignment horizontal="center" vertical="top" wrapText="1"/>
    </xf>
    <xf numFmtId="0" fontId="2" fillId="0" borderId="33" xfId="0" applyFont="1" applyBorder="1" applyAlignment="1">
      <alignment horizontal="center" vertical="top" wrapText="1"/>
    </xf>
    <xf numFmtId="0" fontId="2" fillId="0" borderId="36" xfId="0" applyFont="1" applyBorder="1" applyAlignment="1">
      <alignment horizontal="center" vertical="top" wrapText="1"/>
    </xf>
    <xf numFmtId="0" fontId="2" fillId="0" borderId="23" xfId="0" applyFont="1" applyBorder="1" applyAlignment="1">
      <alignment horizontal="center" vertical="top" wrapText="1"/>
    </xf>
    <xf numFmtId="0" fontId="2" fillId="0" borderId="16" xfId="0" applyFont="1" applyBorder="1" applyAlignment="1">
      <alignment horizontal="center" vertical="top" wrapText="1"/>
    </xf>
    <xf numFmtId="0" fontId="5" fillId="0" borderId="7"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2" fillId="3" borderId="30"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1" fillId="0" borderId="3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15" xfId="0" applyFont="1" applyBorder="1" applyAlignment="1" applyProtection="1">
      <alignment horizontal="center" vertical="center" wrapText="1"/>
      <protection locked="0"/>
    </xf>
    <xf numFmtId="0" fontId="1" fillId="0" borderId="3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17"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4" fillId="3" borderId="41"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0" borderId="0" xfId="0" applyFont="1" applyAlignment="1">
      <alignment horizontal="center"/>
    </xf>
    <xf numFmtId="0" fontId="1" fillId="0" borderId="0" xfId="0" applyFont="1" applyAlignment="1">
      <alignment horizontal="left" vertical="center"/>
    </xf>
    <xf numFmtId="0" fontId="9" fillId="0" borderId="0" xfId="0" applyFont="1" applyAlignment="1" applyProtection="1">
      <alignment horizontal="center"/>
      <protection locked="0"/>
    </xf>
    <xf numFmtId="0" fontId="2" fillId="3" borderId="37"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3" borderId="10"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37" xfId="0" applyFont="1" applyBorder="1" applyAlignment="1">
      <alignment horizontal="center" vertical="top" wrapText="1"/>
    </xf>
    <xf numFmtId="0" fontId="2" fillId="0" borderId="22" xfId="0" applyFont="1" applyBorder="1" applyAlignment="1">
      <alignment horizontal="center" vertical="top" wrapText="1"/>
    </xf>
    <xf numFmtId="0" fontId="2" fillId="0" borderId="8" xfId="0" applyFont="1" applyBorder="1" applyAlignment="1">
      <alignment horizontal="center" vertical="top" wrapText="1"/>
    </xf>
    <xf numFmtId="0" fontId="1" fillId="4" borderId="46"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45" xfId="0" applyFont="1" applyFill="1" applyBorder="1" applyAlignment="1">
      <alignment horizontal="left" vertical="center" wrapText="1"/>
    </xf>
    <xf numFmtId="0" fontId="2" fillId="0" borderId="48" xfId="0" applyFont="1" applyBorder="1" applyAlignment="1">
      <alignment horizontal="left" wrapText="1"/>
    </xf>
    <xf numFmtId="0" fontId="13" fillId="0" borderId="48" xfId="0" applyFont="1" applyBorder="1" applyAlignment="1">
      <alignment horizontal="center" vertical="center" wrapText="1"/>
    </xf>
    <xf numFmtId="0" fontId="13" fillId="0" borderId="50" xfId="0" applyFont="1" applyBorder="1" applyAlignment="1">
      <alignment horizontal="center" vertical="center" wrapText="1"/>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1" xfId="0" applyFont="1" applyFill="1" applyBorder="1" applyAlignment="1">
      <alignment horizontal="center"/>
    </xf>
    <xf numFmtId="0" fontId="13" fillId="3" borderId="5" xfId="0" applyFont="1" applyFill="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8" fillId="0" borderId="1" xfId="0" applyFont="1" applyBorder="1" applyAlignment="1">
      <alignment horizontal="center" vertical="center" wrapText="1"/>
    </xf>
    <xf numFmtId="0" fontId="19" fillId="0" borderId="1" xfId="0" applyFont="1" applyBorder="1" applyAlignment="1" applyProtection="1">
      <alignment horizontal="center" vertical="center"/>
      <protection locked="0"/>
    </xf>
    <xf numFmtId="0" fontId="20" fillId="0" borderId="1" xfId="0" applyFont="1" applyBorder="1" applyAlignment="1" applyProtection="1">
      <alignment horizontal="center" vertical="center" wrapText="1"/>
      <protection locked="0"/>
    </xf>
    <xf numFmtId="0" fontId="17" fillId="0" borderId="10" xfId="0" applyFont="1" applyBorder="1" applyAlignment="1">
      <alignment horizontal="center" vertical="center" wrapText="1"/>
    </xf>
    <xf numFmtId="0" fontId="18" fillId="0" borderId="1" xfId="0" applyFont="1" applyBorder="1" applyAlignment="1">
      <alignment horizontal="center" vertical="center"/>
    </xf>
    <xf numFmtId="0" fontId="20" fillId="0" borderId="11" xfId="0" applyFont="1" applyBorder="1" applyAlignment="1" applyProtection="1">
      <alignment horizontal="center" vertical="center" wrapText="1"/>
      <protection locked="0"/>
    </xf>
    <xf numFmtId="0" fontId="18" fillId="0" borderId="10" xfId="0" applyFont="1" applyBorder="1" applyAlignment="1">
      <alignment horizontal="center" vertical="center"/>
    </xf>
    <xf numFmtId="0" fontId="14" fillId="0" borderId="1" xfId="0" applyFont="1" applyBorder="1" applyAlignment="1">
      <alignment vertic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4" fillId="0" borderId="1" xfId="0" applyFont="1" applyBorder="1" applyAlignment="1" applyProtection="1">
      <alignment horizontal="center" vertical="center"/>
      <protection locked="0"/>
    </xf>
    <xf numFmtId="0" fontId="25" fillId="0" borderId="1" xfId="0" applyFont="1" applyBorder="1" applyAlignment="1">
      <alignment vertical="center" wrapText="1"/>
    </xf>
    <xf numFmtId="0" fontId="17" fillId="0" borderId="48" xfId="0" applyFont="1" applyBorder="1" applyAlignment="1">
      <alignment horizontal="left" vertical="center" wrapText="1"/>
    </xf>
  </cellXfs>
  <cellStyles count="1">
    <cellStyle name="Įprastas" xfId="0" builtinId="0"/>
  </cellStyles>
  <dxfs count="10">
    <dxf>
      <font>
        <b val="0"/>
        <i val="0"/>
        <strike val="0"/>
        <condense val="0"/>
        <extend val="0"/>
        <outline val="0"/>
        <shadow val="0"/>
        <u val="none"/>
        <vertAlign val="baseline"/>
        <sz val="11"/>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Arial"/>
        <family val="2"/>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rial"/>
        <family val="2"/>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1"/>
        <name val="Arial"/>
        <family val="2"/>
        <scheme val="none"/>
      </font>
    </dxf>
    <dxf>
      <border>
        <bottom style="medium">
          <color indexed="64"/>
        </bottom>
      </border>
    </dxf>
    <dxf>
      <font>
        <b/>
        <strike val="0"/>
        <outline val="0"/>
        <shadow val="0"/>
        <u val="none"/>
        <vertAlign val="baseline"/>
        <sz val="11"/>
        <name val="Arial"/>
        <family val="2"/>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A44:F48" totalsRowShown="0" headerRowDxfId="9" dataDxfId="7" headerRowBorderDxfId="8" tableBorderDxfId="6">
  <tableColumns count="6">
    <tableColumn id="1" xr3:uid="{00000000-0010-0000-0000-000001000000}" name="Eil. Nr. " dataDxfId="5"/>
    <tableColumn id="2" xr3:uid="{00000000-0010-0000-0000-000002000000}" name="Pirkimo objektas " dataDxfId="4"/>
    <tableColumn id="5" xr3:uid="{00000000-0010-0000-0000-000005000000}" name="Mato vienetas" dataDxfId="3"/>
    <tableColumn id="3" xr3:uid="{FFDED9D0-DC67-4E39-94C7-67FF22D9653A}" name="Preliminarus kiekis" dataDxfId="2"/>
    <tableColumn id="7" xr3:uid="{00000000-0010-0000-0000-000007000000}" name="1 mato vieneto kaina EUR be PVM_x000a_(pildo tiekėjas)" dataDxfId="1"/>
    <tableColumn id="9" xr3:uid="{00000000-0010-0000-0000-000009000000}" name="Kaina EUR be PVM_x000a_(4×5)"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61" zoomScale="80" zoomScaleNormal="80" workbookViewId="0">
      <selection activeCell="E65" sqref="E65"/>
    </sheetView>
  </sheetViews>
  <sheetFormatPr defaultColWidth="9.33203125" defaultRowHeight="13.8" x14ac:dyDescent="0.25"/>
  <cols>
    <col min="1" max="1" width="6.6640625" style="55" customWidth="1"/>
    <col min="2" max="2" width="90.88671875" style="3" customWidth="1"/>
    <col min="3" max="4" width="17.6640625" style="56" customWidth="1"/>
    <col min="5" max="5" width="28.33203125" style="56" customWidth="1"/>
    <col min="6" max="6" width="29" style="3" customWidth="1"/>
    <col min="7" max="7" width="50.6640625" style="3" customWidth="1"/>
    <col min="8" max="16384" width="9.33203125" style="3"/>
  </cols>
  <sheetData>
    <row r="1" spans="1:7" ht="14.4" customHeight="1" x14ac:dyDescent="0.25">
      <c r="A1" s="142" t="s">
        <v>0</v>
      </c>
      <c r="B1" s="142"/>
      <c r="C1" s="142"/>
      <c r="D1" s="142"/>
      <c r="E1" s="142"/>
      <c r="F1" s="142"/>
      <c r="G1" s="142"/>
    </row>
    <row r="2" spans="1:7" ht="14.4" customHeight="1" x14ac:dyDescent="0.25">
      <c r="A2" s="142" t="s">
        <v>1</v>
      </c>
      <c r="B2" s="142"/>
      <c r="C2" s="142"/>
      <c r="D2" s="142"/>
      <c r="E2" s="142"/>
      <c r="F2" s="142"/>
      <c r="G2" s="142"/>
    </row>
    <row r="3" spans="1:7" ht="20.25" customHeight="1" x14ac:dyDescent="0.25">
      <c r="A3" s="144" t="s">
        <v>2</v>
      </c>
      <c r="B3" s="144"/>
      <c r="C3" s="144"/>
      <c r="D3" s="144"/>
      <c r="E3" s="144"/>
      <c r="F3" s="144"/>
      <c r="G3" s="144"/>
    </row>
    <row r="4" spans="1:7" ht="19.2" customHeight="1" x14ac:dyDescent="0.25">
      <c r="A4" s="144" t="s">
        <v>3</v>
      </c>
      <c r="B4" s="144"/>
      <c r="C4" s="144"/>
      <c r="D4" s="144"/>
      <c r="E4" s="144"/>
      <c r="F4" s="144"/>
      <c r="G4" s="144"/>
    </row>
    <row r="5" spans="1:7" ht="18.75" customHeight="1" x14ac:dyDescent="0.25">
      <c r="A5" s="143" t="s">
        <v>4</v>
      </c>
      <c r="B5" s="143"/>
      <c r="C5" s="143"/>
      <c r="D5" s="143"/>
      <c r="E5" s="143"/>
      <c r="F5" s="143"/>
      <c r="G5" s="143"/>
    </row>
    <row r="6" spans="1:7" ht="9.75" customHeight="1" x14ac:dyDescent="0.25">
      <c r="A6" s="151" t="s">
        <v>5</v>
      </c>
      <c r="B6" s="151"/>
      <c r="C6" s="151"/>
      <c r="D6" s="151"/>
      <c r="E6" s="151"/>
      <c r="F6" s="151"/>
      <c r="G6" s="151"/>
    </row>
    <row r="7" spans="1:7" ht="28.5" customHeight="1" thickBot="1" x14ac:dyDescent="0.3">
      <c r="A7" s="152"/>
      <c r="B7" s="152"/>
      <c r="C7" s="152"/>
      <c r="D7" s="152"/>
      <c r="E7" s="152"/>
      <c r="F7" s="152"/>
      <c r="G7" s="152"/>
    </row>
    <row r="8" spans="1:7" ht="45" customHeight="1" x14ac:dyDescent="0.25">
      <c r="A8" s="145" t="s">
        <v>6</v>
      </c>
      <c r="B8" s="146"/>
      <c r="C8" s="147"/>
      <c r="D8" s="153"/>
      <c r="E8" s="154"/>
      <c r="F8" s="154"/>
      <c r="G8" s="155"/>
    </row>
    <row r="9" spans="1:7" ht="23.25" customHeight="1" x14ac:dyDescent="0.25">
      <c r="A9" s="148" t="s">
        <v>7</v>
      </c>
      <c r="B9" s="149"/>
      <c r="C9" s="150"/>
      <c r="D9" s="4"/>
      <c r="E9" s="5"/>
      <c r="F9" s="5"/>
      <c r="G9" s="6"/>
    </row>
    <row r="10" spans="1:7" ht="36.75" customHeight="1" x14ac:dyDescent="0.25">
      <c r="A10" s="90" t="s">
        <v>8</v>
      </c>
      <c r="B10" s="91"/>
      <c r="C10" s="92"/>
      <c r="D10" s="80"/>
      <c r="E10" s="81"/>
      <c r="F10" s="81"/>
      <c r="G10" s="82"/>
    </row>
    <row r="11" spans="1:7" ht="23.25" customHeight="1" x14ac:dyDescent="0.25">
      <c r="A11" s="90" t="s">
        <v>9</v>
      </c>
      <c r="B11" s="91"/>
      <c r="C11" s="92"/>
      <c r="D11" s="80"/>
      <c r="E11" s="81"/>
      <c r="F11" s="81"/>
      <c r="G11" s="82"/>
    </row>
    <row r="12" spans="1:7" ht="36.75" customHeight="1" thickBot="1" x14ac:dyDescent="0.3">
      <c r="A12" s="93" t="s">
        <v>10</v>
      </c>
      <c r="B12" s="94"/>
      <c r="C12" s="95"/>
      <c r="D12" s="83"/>
      <c r="E12" s="84"/>
      <c r="F12" s="84"/>
      <c r="G12" s="85"/>
    </row>
    <row r="13" spans="1:7" ht="15" customHeight="1" x14ac:dyDescent="0.25">
      <c r="A13" s="96" t="s">
        <v>11</v>
      </c>
      <c r="B13" s="96"/>
      <c r="C13" s="96"/>
      <c r="D13" s="96"/>
      <c r="E13" s="96"/>
      <c r="F13" s="96"/>
      <c r="G13" s="96"/>
    </row>
    <row r="14" spans="1:7" ht="15" customHeight="1" x14ac:dyDescent="0.25">
      <c r="A14" s="97"/>
      <c r="B14" s="97"/>
      <c r="C14" s="97"/>
      <c r="D14" s="97"/>
      <c r="E14" s="97"/>
      <c r="F14" s="97"/>
      <c r="G14" s="97"/>
    </row>
    <row r="15" spans="1:7" ht="26.4" customHeight="1" thickBot="1" x14ac:dyDescent="0.3">
      <c r="A15" s="97"/>
      <c r="B15" s="97"/>
      <c r="C15" s="97"/>
      <c r="D15" s="97"/>
      <c r="E15" s="97"/>
      <c r="F15" s="97"/>
      <c r="G15" s="97"/>
    </row>
    <row r="16" spans="1:7" ht="32.25" customHeight="1" thickBot="1" x14ac:dyDescent="0.3">
      <c r="A16" s="125" t="s">
        <v>12</v>
      </c>
      <c r="B16" s="125" t="s">
        <v>13</v>
      </c>
      <c r="C16" s="130" t="s">
        <v>14</v>
      </c>
      <c r="D16" s="8"/>
      <c r="E16" s="128" t="s">
        <v>15</v>
      </c>
      <c r="F16" s="124" t="s">
        <v>16</v>
      </c>
      <c r="G16" s="99"/>
    </row>
    <row r="17" spans="1:7" ht="113.25" customHeight="1" thickBot="1" x14ac:dyDescent="0.3">
      <c r="A17" s="126"/>
      <c r="B17" s="127"/>
      <c r="C17" s="131"/>
      <c r="D17" s="9"/>
      <c r="E17" s="129"/>
      <c r="F17" s="7" t="s">
        <v>17</v>
      </c>
      <c r="G17" s="7" t="s">
        <v>18</v>
      </c>
    </row>
    <row r="18" spans="1:7" s="2" customFormat="1" ht="15" customHeight="1" x14ac:dyDescent="0.25">
      <c r="A18" s="10">
        <v>1</v>
      </c>
      <c r="B18" s="11"/>
      <c r="C18" s="86"/>
      <c r="D18" s="87"/>
      <c r="E18" s="12"/>
      <c r="F18" s="13"/>
      <c r="G18" s="14"/>
    </row>
    <row r="19" spans="1:7" s="2" customFormat="1" ht="15" customHeight="1" thickBot="1" x14ac:dyDescent="0.3">
      <c r="A19" s="15">
        <v>2</v>
      </c>
      <c r="B19" s="16"/>
      <c r="C19" s="88"/>
      <c r="D19" s="89"/>
      <c r="E19" s="17"/>
      <c r="F19" s="18"/>
      <c r="G19" s="19"/>
    </row>
    <row r="20" spans="1:7" ht="15" customHeight="1" x14ac:dyDescent="0.25">
      <c r="A20" s="96" t="s">
        <v>19</v>
      </c>
      <c r="B20" s="97"/>
      <c r="C20" s="97"/>
      <c r="D20" s="97"/>
      <c r="E20" s="97"/>
      <c r="F20" s="97"/>
      <c r="G20" s="97"/>
    </row>
    <row r="21" spans="1:7" ht="15" customHeight="1" x14ac:dyDescent="0.25">
      <c r="A21" s="97"/>
      <c r="B21" s="97"/>
      <c r="C21" s="97"/>
      <c r="D21" s="97"/>
      <c r="E21" s="97"/>
      <c r="F21" s="97"/>
      <c r="G21" s="97"/>
    </row>
    <row r="22" spans="1:7" ht="31.95" customHeight="1" thickBot="1" x14ac:dyDescent="0.3">
      <c r="A22" s="115"/>
      <c r="B22" s="115"/>
      <c r="C22" s="115"/>
      <c r="D22" s="115"/>
      <c r="E22" s="115"/>
      <c r="F22" s="115"/>
      <c r="G22" s="115"/>
    </row>
    <row r="23" spans="1:7" s="21" customFormat="1" ht="73.5" customHeight="1" thickBot="1" x14ac:dyDescent="0.3">
      <c r="A23" s="132" t="s">
        <v>20</v>
      </c>
      <c r="B23" s="136" t="s">
        <v>21</v>
      </c>
      <c r="C23" s="134" t="s">
        <v>22</v>
      </c>
      <c r="D23" s="138" t="s">
        <v>23</v>
      </c>
      <c r="E23" s="139"/>
      <c r="F23" s="136" t="s">
        <v>24</v>
      </c>
      <c r="G23" s="20" t="s">
        <v>25</v>
      </c>
    </row>
    <row r="24" spans="1:7" s="21" customFormat="1" ht="66" customHeight="1" thickBot="1" x14ac:dyDescent="0.3">
      <c r="A24" s="133"/>
      <c r="B24" s="137"/>
      <c r="C24" s="135"/>
      <c r="D24" s="140"/>
      <c r="E24" s="141"/>
      <c r="F24" s="137"/>
      <c r="G24" s="22" t="s">
        <v>26</v>
      </c>
    </row>
    <row r="25" spans="1:7" s="25" customFormat="1" ht="21.75" customHeight="1" x14ac:dyDescent="0.25">
      <c r="A25" s="23">
        <v>1</v>
      </c>
      <c r="B25" s="13"/>
      <c r="C25" s="12"/>
      <c r="D25" s="86"/>
      <c r="E25" s="87"/>
      <c r="F25" s="13"/>
      <c r="G25" s="24"/>
    </row>
    <row r="26" spans="1:7" s="25" customFormat="1" ht="21.75" customHeight="1" thickBot="1" x14ac:dyDescent="0.3">
      <c r="A26" s="26">
        <v>2</v>
      </c>
      <c r="B26" s="18"/>
      <c r="C26" s="17"/>
      <c r="D26" s="88"/>
      <c r="E26" s="89"/>
      <c r="F26" s="27"/>
      <c r="G26" s="28"/>
    </row>
    <row r="27" spans="1:7" s="21" customFormat="1" ht="21.75" customHeight="1" x14ac:dyDescent="0.25">
      <c r="A27" s="97" t="s">
        <v>27</v>
      </c>
      <c r="B27" s="97"/>
      <c r="C27" s="97"/>
      <c r="D27" s="97"/>
      <c r="E27" s="97"/>
      <c r="F27" s="97"/>
      <c r="G27" s="97"/>
    </row>
    <row r="28" spans="1:7" s="21" customFormat="1" ht="12.75" customHeight="1" x14ac:dyDescent="0.25">
      <c r="A28" s="97"/>
      <c r="B28" s="97"/>
      <c r="C28" s="97"/>
      <c r="D28" s="97"/>
      <c r="E28" s="97"/>
      <c r="F28" s="97"/>
      <c r="G28" s="97"/>
    </row>
    <row r="29" spans="1:7" s="21" customFormat="1" ht="48.75" customHeight="1" thickBot="1" x14ac:dyDescent="0.3">
      <c r="A29" s="97"/>
      <c r="B29" s="97"/>
      <c r="C29" s="97"/>
      <c r="D29" s="97"/>
      <c r="E29" s="97"/>
      <c r="F29" s="97"/>
      <c r="G29" s="97"/>
    </row>
    <row r="30" spans="1:7" s="21" customFormat="1" ht="45.75" customHeight="1" thickBot="1" x14ac:dyDescent="0.3">
      <c r="A30" s="113" t="s">
        <v>12</v>
      </c>
      <c r="B30" s="113" t="s">
        <v>28</v>
      </c>
      <c r="C30" s="116" t="s">
        <v>29</v>
      </c>
      <c r="D30" s="117"/>
      <c r="E30" s="118"/>
      <c r="F30" s="124" t="s">
        <v>30</v>
      </c>
      <c r="G30" s="99"/>
    </row>
    <row r="31" spans="1:7" s="21" customFormat="1" ht="21.75" customHeight="1" thickBot="1" x14ac:dyDescent="0.3">
      <c r="A31" s="114"/>
      <c r="B31" s="114"/>
      <c r="C31" s="119"/>
      <c r="D31" s="120"/>
      <c r="E31" s="121"/>
      <c r="F31" s="29" t="s">
        <v>17</v>
      </c>
      <c r="G31" s="30" t="s">
        <v>18</v>
      </c>
    </row>
    <row r="32" spans="1:7" s="25" customFormat="1" ht="25.5" customHeight="1" x14ac:dyDescent="0.25">
      <c r="A32" s="31">
        <v>1</v>
      </c>
      <c r="B32" s="32"/>
      <c r="C32" s="122"/>
      <c r="D32" s="122"/>
      <c r="E32" s="122"/>
      <c r="F32" s="32"/>
      <c r="G32" s="33"/>
    </row>
    <row r="33" spans="1:8" s="25" customFormat="1" ht="24" customHeight="1" thickBot="1" x14ac:dyDescent="0.3">
      <c r="A33" s="26">
        <v>2</v>
      </c>
      <c r="B33" s="18"/>
      <c r="C33" s="123"/>
      <c r="D33" s="123"/>
      <c r="E33" s="123"/>
      <c r="F33" s="18"/>
      <c r="G33" s="28"/>
    </row>
    <row r="34" spans="1:8" s="21" customFormat="1" ht="24" customHeight="1" x14ac:dyDescent="0.25">
      <c r="A34" s="97" t="s">
        <v>31</v>
      </c>
      <c r="B34" s="97"/>
      <c r="C34" s="97"/>
      <c r="D34" s="97"/>
      <c r="E34" s="97"/>
      <c r="F34" s="97"/>
      <c r="G34" s="97"/>
    </row>
    <row r="35" spans="1:8" s="21" customFormat="1" ht="24" customHeight="1" x14ac:dyDescent="0.25">
      <c r="A35" s="97"/>
      <c r="B35" s="97"/>
      <c r="C35" s="97"/>
      <c r="D35" s="97"/>
      <c r="E35" s="97"/>
      <c r="F35" s="97"/>
      <c r="G35" s="97"/>
    </row>
    <row r="36" spans="1:8" s="21" customFormat="1" ht="45" customHeight="1" thickBot="1" x14ac:dyDescent="0.3">
      <c r="A36" s="115"/>
      <c r="B36" s="115"/>
      <c r="C36" s="115"/>
      <c r="D36" s="115"/>
      <c r="E36" s="115"/>
      <c r="F36" s="115"/>
      <c r="G36" s="115"/>
    </row>
    <row r="37" spans="1:8" s="21" customFormat="1" ht="39.75" customHeight="1" thickBot="1" x14ac:dyDescent="0.3">
      <c r="A37" s="34" t="s">
        <v>12</v>
      </c>
      <c r="B37" s="103" t="s">
        <v>32</v>
      </c>
      <c r="C37" s="98"/>
      <c r="D37" s="35"/>
      <c r="E37" s="98" t="s">
        <v>33</v>
      </c>
      <c r="F37" s="98"/>
      <c r="G37" s="99"/>
    </row>
    <row r="38" spans="1:8" s="25" customFormat="1" ht="24" customHeight="1" x14ac:dyDescent="0.25">
      <c r="A38" s="31">
        <v>1</v>
      </c>
      <c r="B38" s="104"/>
      <c r="C38" s="105"/>
      <c r="D38" s="36"/>
      <c r="E38" s="108"/>
      <c r="F38" s="105"/>
      <c r="G38" s="109"/>
    </row>
    <row r="39" spans="1:8" s="25" customFormat="1" ht="24" customHeight="1" thickBot="1" x14ac:dyDescent="0.3">
      <c r="A39" s="26">
        <v>2</v>
      </c>
      <c r="B39" s="107"/>
      <c r="C39" s="101"/>
      <c r="D39" s="37"/>
      <c r="E39" s="100"/>
      <c r="F39" s="101"/>
      <c r="G39" s="102"/>
    </row>
    <row r="40" spans="1:8" s="21" customFormat="1" ht="52.5" customHeight="1" thickBot="1" x14ac:dyDescent="0.3">
      <c r="A40" s="38"/>
      <c r="B40" s="39"/>
      <c r="C40" s="40"/>
      <c r="D40" s="40"/>
      <c r="E40" s="40"/>
      <c r="F40" s="39"/>
      <c r="G40" s="39"/>
    </row>
    <row r="41" spans="1:8" s="21" customFormat="1" ht="39.75" customHeight="1" x14ac:dyDescent="0.25">
      <c r="A41" s="110" t="s">
        <v>34</v>
      </c>
      <c r="B41" s="111"/>
      <c r="C41" s="111"/>
      <c r="D41" s="111"/>
      <c r="E41" s="111"/>
      <c r="F41" s="111"/>
      <c r="G41" s="112"/>
      <c r="H41" s="41"/>
    </row>
    <row r="42" spans="1:8" s="21" customFormat="1" ht="271.95" customHeight="1" x14ac:dyDescent="0.25">
      <c r="A42" s="106" t="s">
        <v>35</v>
      </c>
      <c r="B42" s="106"/>
      <c r="C42" s="106"/>
      <c r="D42" s="106"/>
      <c r="E42" s="106"/>
      <c r="F42" s="106"/>
      <c r="G42" s="106"/>
    </row>
    <row r="43" spans="1:8" s="21" customFormat="1" ht="18" customHeight="1" x14ac:dyDescent="0.25">
      <c r="A43" s="78"/>
      <c r="B43" s="78"/>
      <c r="C43" s="78"/>
      <c r="D43" s="78"/>
      <c r="E43" s="78"/>
      <c r="F43" s="78"/>
      <c r="G43" s="68"/>
    </row>
    <row r="44" spans="1:8" s="21" customFormat="1" ht="72.75" customHeight="1" x14ac:dyDescent="0.25">
      <c r="A44" s="57" t="s">
        <v>12</v>
      </c>
      <c r="B44" s="58" t="s">
        <v>36</v>
      </c>
      <c r="C44" s="59" t="s">
        <v>37</v>
      </c>
      <c r="D44" s="59" t="s">
        <v>38</v>
      </c>
      <c r="E44" s="60" t="s">
        <v>39</v>
      </c>
      <c r="F44" s="61" t="s">
        <v>40</v>
      </c>
    </row>
    <row r="45" spans="1:8" s="21" customFormat="1" ht="19.5" customHeight="1" x14ac:dyDescent="0.25">
      <c r="A45" s="42">
        <v>1</v>
      </c>
      <c r="B45" s="43">
        <v>2</v>
      </c>
      <c r="C45" s="44">
        <v>3</v>
      </c>
      <c r="D45" s="44">
        <v>4</v>
      </c>
      <c r="E45" s="45">
        <v>5</v>
      </c>
      <c r="F45" s="46">
        <v>6</v>
      </c>
    </row>
    <row r="46" spans="1:8" s="21" customFormat="1" ht="67.2" customHeight="1" x14ac:dyDescent="0.25">
      <c r="A46" s="69">
        <v>1</v>
      </c>
      <c r="B46" s="74" t="s">
        <v>41</v>
      </c>
      <c r="C46" s="73" t="s">
        <v>42</v>
      </c>
      <c r="D46" s="73">
        <v>375</v>
      </c>
      <c r="E46" s="71"/>
      <c r="F46" s="47">
        <f>Table6[[#This Row],[Preliminarus kiekis]]*Table6[[#This Row],[1 mato vieneto kaina EUR be PVM
(pildo tiekėjas)]]</f>
        <v>0</v>
      </c>
    </row>
    <row r="47" spans="1:8" s="21" customFormat="1" ht="66.599999999999994" customHeight="1" x14ac:dyDescent="0.25">
      <c r="A47" s="70">
        <v>2</v>
      </c>
      <c r="B47" s="74" t="s">
        <v>43</v>
      </c>
      <c r="C47" s="73" t="s">
        <v>42</v>
      </c>
      <c r="D47" s="73">
        <v>425</v>
      </c>
      <c r="E47" s="72"/>
      <c r="F47" s="47">
        <f>Table6[[#This Row],[Preliminarus kiekis]]*Table6[[#This Row],[1 mato vieneto kaina EUR be PVM
(pildo tiekėjas)]]</f>
        <v>0</v>
      </c>
    </row>
    <row r="48" spans="1:8" s="21" customFormat="1" ht="66" customHeight="1" x14ac:dyDescent="0.25">
      <c r="A48" s="70">
        <v>3</v>
      </c>
      <c r="B48" s="74" t="s">
        <v>44</v>
      </c>
      <c r="C48" s="73" t="s">
        <v>42</v>
      </c>
      <c r="D48" s="73">
        <v>375</v>
      </c>
      <c r="E48" s="72"/>
      <c r="F48" s="47">
        <f>Table6[[#This Row],[Preliminarus kiekis]]*Table6[[#This Row],[1 mato vieneto kaina EUR be PVM
(pildo tiekėjas)]]</f>
        <v>0</v>
      </c>
    </row>
    <row r="49" spans="1:7" s="21" customFormat="1" ht="18.75" customHeight="1" x14ac:dyDescent="0.25">
      <c r="A49" s="75" t="s">
        <v>45</v>
      </c>
      <c r="B49" s="76"/>
      <c r="C49" s="76"/>
      <c r="D49" s="77"/>
      <c r="E49" s="67"/>
      <c r="F49" s="66">
        <f>SUM(E46:E48)</f>
        <v>0</v>
      </c>
    </row>
    <row r="50" spans="1:7" s="21" customFormat="1" ht="19.5" customHeight="1" x14ac:dyDescent="0.25">
      <c r="A50" s="75" t="s">
        <v>46</v>
      </c>
      <c r="B50" s="76"/>
      <c r="C50" s="76"/>
      <c r="D50" s="77"/>
      <c r="E50" s="48" t="s">
        <v>47</v>
      </c>
      <c r="F50" s="66" t="e" vm="1">
        <f>F49*(E50/100)</f>
        <v>#VALUE!</v>
      </c>
    </row>
    <row r="51" spans="1:7" s="21" customFormat="1" ht="19.5" customHeight="1" x14ac:dyDescent="0.25">
      <c r="A51" s="75" t="s">
        <v>48</v>
      </c>
      <c r="B51" s="76"/>
      <c r="C51" s="76"/>
      <c r="D51" s="77"/>
      <c r="E51" s="67"/>
      <c r="F51" s="66" t="e" vm="2">
        <f>SUM(F49:F50)</f>
        <v>#VALUE!</v>
      </c>
    </row>
    <row r="52" spans="1:7" s="25" customFormat="1" ht="21.6" customHeight="1" x14ac:dyDescent="0.25">
      <c r="A52" s="79" t="s">
        <v>49</v>
      </c>
      <c r="B52" s="79"/>
      <c r="C52" s="79"/>
      <c r="D52" s="79"/>
      <c r="E52" s="79"/>
      <c r="F52" s="79"/>
      <c r="G52" s="79"/>
    </row>
    <row r="53" spans="1:7" s="25" customFormat="1" ht="21.6" customHeight="1" x14ac:dyDescent="0.25">
      <c r="A53" s="49"/>
      <c r="B53" s="49"/>
      <c r="C53" s="49"/>
      <c r="D53" s="49"/>
      <c r="E53" s="49"/>
      <c r="F53" s="49"/>
      <c r="G53" s="49"/>
    </row>
    <row r="54" spans="1:7" ht="62.4" customHeight="1" x14ac:dyDescent="0.25">
      <c r="A54" s="156" t="s">
        <v>50</v>
      </c>
      <c r="B54" s="157"/>
      <c r="C54" s="157"/>
      <c r="D54" s="157"/>
      <c r="E54" s="157"/>
      <c r="F54" s="157"/>
      <c r="G54" s="158"/>
    </row>
    <row r="55" spans="1:7" ht="13.2" customHeight="1" x14ac:dyDescent="0.25">
      <c r="A55" s="159"/>
      <c r="B55" s="159"/>
      <c r="C55" s="159"/>
      <c r="D55" s="159"/>
      <c r="E55" s="159"/>
      <c r="F55" s="159"/>
      <c r="G55" s="159"/>
    </row>
    <row r="56" spans="1:7" ht="27.6" customHeight="1" x14ac:dyDescent="0.25">
      <c r="A56" s="160" t="s">
        <v>51</v>
      </c>
      <c r="B56" s="160"/>
      <c r="C56" s="160"/>
      <c r="D56" s="160"/>
      <c r="E56" s="160"/>
      <c r="F56" s="160"/>
      <c r="G56" s="160"/>
    </row>
    <row r="57" spans="1:7" ht="49.2" customHeight="1" x14ac:dyDescent="0.25">
      <c r="A57" s="161"/>
      <c r="B57" s="161"/>
      <c r="C57" s="161"/>
      <c r="D57" s="161"/>
      <c r="E57" s="161"/>
      <c r="F57" s="161"/>
      <c r="G57" s="161"/>
    </row>
    <row r="58" spans="1:7" ht="40.5" customHeight="1" x14ac:dyDescent="0.25">
      <c r="A58" s="162" t="s">
        <v>12</v>
      </c>
      <c r="B58" s="162" t="s">
        <v>52</v>
      </c>
      <c r="C58" s="163" t="s">
        <v>53</v>
      </c>
      <c r="D58" s="164"/>
      <c r="E58" s="163" t="s">
        <v>54</v>
      </c>
      <c r="F58" s="165" t="s">
        <v>55</v>
      </c>
      <c r="G58" s="166" t="s">
        <v>56</v>
      </c>
    </row>
    <row r="59" spans="1:7" ht="15" customHeight="1" x14ac:dyDescent="0.25">
      <c r="A59" s="162"/>
      <c r="B59" s="162"/>
      <c r="C59" s="163"/>
      <c r="D59" s="164"/>
      <c r="E59" s="163"/>
      <c r="F59" s="167" t="s">
        <v>57</v>
      </c>
      <c r="G59" s="168"/>
    </row>
    <row r="60" spans="1:7" s="50" customFormat="1" ht="15" customHeight="1" x14ac:dyDescent="0.25">
      <c r="A60" s="169">
        <v>1</v>
      </c>
      <c r="B60" s="169">
        <v>2</v>
      </c>
      <c r="C60" s="170">
        <v>3</v>
      </c>
      <c r="D60" s="170"/>
      <c r="E60" s="170">
        <v>4</v>
      </c>
      <c r="F60" s="169">
        <v>5</v>
      </c>
      <c r="G60" s="169">
        <v>6</v>
      </c>
    </row>
    <row r="61" spans="1:7" ht="33.75" customHeight="1" x14ac:dyDescent="0.25">
      <c r="A61" s="171">
        <v>1</v>
      </c>
      <c r="B61" s="172" t="s">
        <v>58</v>
      </c>
      <c r="C61" s="173" t="s">
        <v>59</v>
      </c>
      <c r="D61" s="173"/>
      <c r="E61" s="173" t="s">
        <v>60</v>
      </c>
      <c r="F61" s="174" t="s">
        <v>61</v>
      </c>
      <c r="G61" s="175"/>
    </row>
    <row r="62" spans="1:7" ht="63" customHeight="1" x14ac:dyDescent="0.25">
      <c r="A62" s="171">
        <v>2</v>
      </c>
      <c r="B62" s="172" t="s">
        <v>62</v>
      </c>
      <c r="C62" s="173" t="s">
        <v>59</v>
      </c>
      <c r="D62" s="173"/>
      <c r="E62" s="173" t="s">
        <v>60</v>
      </c>
      <c r="F62" s="174" t="s">
        <v>61</v>
      </c>
      <c r="G62" s="175"/>
    </row>
    <row r="63" spans="1:7" ht="38.25" customHeight="1" x14ac:dyDescent="0.25">
      <c r="A63" s="176">
        <v>3</v>
      </c>
      <c r="B63" s="172" t="s">
        <v>63</v>
      </c>
      <c r="C63" s="173" t="s">
        <v>59</v>
      </c>
      <c r="D63" s="173"/>
      <c r="E63" s="177" t="s">
        <v>64</v>
      </c>
      <c r="F63" s="174" t="s">
        <v>61</v>
      </c>
      <c r="G63" s="178"/>
    </row>
    <row r="64" spans="1:7" ht="89.25" customHeight="1" x14ac:dyDescent="0.25">
      <c r="A64" s="179">
        <v>4</v>
      </c>
      <c r="B64" s="180" t="s">
        <v>65</v>
      </c>
      <c r="C64" s="173" t="s">
        <v>59</v>
      </c>
      <c r="D64" s="173"/>
      <c r="E64" s="173" t="s">
        <v>66</v>
      </c>
      <c r="F64" s="174" t="s">
        <v>61</v>
      </c>
      <c r="G64" s="178"/>
    </row>
    <row r="65" spans="1:7" ht="89.25" customHeight="1" x14ac:dyDescent="0.25">
      <c r="A65" s="179">
        <v>5</v>
      </c>
      <c r="B65" s="181" t="s">
        <v>83</v>
      </c>
      <c r="C65" s="182" t="s">
        <v>81</v>
      </c>
      <c r="D65" s="182"/>
      <c r="E65" s="182" t="s">
        <v>82</v>
      </c>
      <c r="F65" s="183" t="s">
        <v>61</v>
      </c>
      <c r="G65" s="178"/>
    </row>
    <row r="66" spans="1:7" ht="81" customHeight="1" x14ac:dyDescent="0.25">
      <c r="A66" s="179">
        <v>6</v>
      </c>
      <c r="B66" s="180" t="s">
        <v>67</v>
      </c>
      <c r="C66" s="173" t="s">
        <v>59</v>
      </c>
      <c r="D66" s="173"/>
      <c r="E66" s="173" t="s">
        <v>66</v>
      </c>
      <c r="F66" s="174" t="s">
        <v>61</v>
      </c>
      <c r="G66" s="178"/>
    </row>
    <row r="67" spans="1:7" ht="81" customHeight="1" x14ac:dyDescent="0.25">
      <c r="A67" s="179">
        <v>7</v>
      </c>
      <c r="B67" s="184" t="s">
        <v>68</v>
      </c>
      <c r="C67" s="173" t="s">
        <v>59</v>
      </c>
      <c r="D67" s="173"/>
      <c r="E67" s="173" t="s">
        <v>66</v>
      </c>
      <c r="F67" s="174" t="s">
        <v>61</v>
      </c>
      <c r="G67" s="178"/>
    </row>
    <row r="68" spans="1:7" ht="168.6" customHeight="1" x14ac:dyDescent="0.25">
      <c r="A68" s="185" t="s">
        <v>69</v>
      </c>
      <c r="B68" s="185"/>
      <c r="C68" s="185"/>
      <c r="D68" s="185"/>
      <c r="E68" s="185"/>
      <c r="F68" s="185"/>
      <c r="G68" s="185"/>
    </row>
    <row r="69" spans="1:7" s="2" customFormat="1" ht="40.5" customHeight="1" thickBot="1" x14ac:dyDescent="0.3">
      <c r="A69" s="51"/>
      <c r="B69" s="52"/>
      <c r="C69" s="53"/>
      <c r="D69" s="53"/>
      <c r="E69" s="54"/>
    </row>
    <row r="70" spans="1:7" ht="48.75" customHeight="1" x14ac:dyDescent="0.25">
      <c r="B70" s="62" t="s">
        <v>70</v>
      </c>
      <c r="C70" s="63"/>
      <c r="D70" s="63"/>
      <c r="E70" s="64" t="s">
        <v>71</v>
      </c>
      <c r="F70" s="65"/>
      <c r="G70" s="62" t="s">
        <v>72</v>
      </c>
    </row>
  </sheetData>
  <dataConsolidate>
    <dataRefs count="5">
      <dataRef name="1,5 mėnesio"/>
      <dataRef name="2 mėnesiai"/>
      <dataRef name="2,5 mėnesio"/>
      <dataRef name="3 mėnesiai"/>
      <dataRef name="Pasirinkite"/>
    </dataRefs>
  </dataConsolidate>
  <mergeCells count="61">
    <mergeCell ref="A54:G54"/>
    <mergeCell ref="A68:G68"/>
    <mergeCell ref="E58:E59"/>
    <mergeCell ref="G58:G59"/>
    <mergeCell ref="A58:A59"/>
    <mergeCell ref="C58:C59"/>
    <mergeCell ref="B58:B59"/>
    <mergeCell ref="A56:G57"/>
    <mergeCell ref="A55:G55"/>
    <mergeCell ref="A1:G1"/>
    <mergeCell ref="A5:G5"/>
    <mergeCell ref="A3:G3"/>
    <mergeCell ref="A8:C8"/>
    <mergeCell ref="A9:C9"/>
    <mergeCell ref="A4:G4"/>
    <mergeCell ref="A6:G7"/>
    <mergeCell ref="D8:G8"/>
    <mergeCell ref="A2:G2"/>
    <mergeCell ref="A27:G29"/>
    <mergeCell ref="A16:A17"/>
    <mergeCell ref="B16:B17"/>
    <mergeCell ref="E16:E17"/>
    <mergeCell ref="F16:G16"/>
    <mergeCell ref="A20:G22"/>
    <mergeCell ref="C16:C17"/>
    <mergeCell ref="A23:A24"/>
    <mergeCell ref="C23:C24"/>
    <mergeCell ref="B23:B24"/>
    <mergeCell ref="F23:F24"/>
    <mergeCell ref="D25:E25"/>
    <mergeCell ref="D26:E26"/>
    <mergeCell ref="D23:E24"/>
    <mergeCell ref="A30:A31"/>
    <mergeCell ref="A34:G36"/>
    <mergeCell ref="C30:E31"/>
    <mergeCell ref="B30:B31"/>
    <mergeCell ref="C32:E32"/>
    <mergeCell ref="C33:E33"/>
    <mergeCell ref="F30:G30"/>
    <mergeCell ref="E37:G37"/>
    <mergeCell ref="E39:G39"/>
    <mergeCell ref="B37:C37"/>
    <mergeCell ref="B38:C38"/>
    <mergeCell ref="A42:G42"/>
    <mergeCell ref="B39:C39"/>
    <mergeCell ref="E38:G38"/>
    <mergeCell ref="A41:G41"/>
    <mergeCell ref="D10:G10"/>
    <mergeCell ref="D11:G11"/>
    <mergeCell ref="D12:G12"/>
    <mergeCell ref="C18:D18"/>
    <mergeCell ref="C19:D19"/>
    <mergeCell ref="A10:C10"/>
    <mergeCell ref="A11:C11"/>
    <mergeCell ref="A12:C12"/>
    <mergeCell ref="A13:G15"/>
    <mergeCell ref="A51:D51"/>
    <mergeCell ref="A43:F43"/>
    <mergeCell ref="A52:G52"/>
    <mergeCell ref="A49:D49"/>
    <mergeCell ref="A50:D50"/>
  </mergeCells>
  <dataValidations count="2">
    <dataValidation type="list" allowBlank="1" showInputMessage="1" showErrorMessage="1" sqref="F61" xr:uid="{00000000-0002-0000-0000-000000000000}">
      <formula1>"Pasirinkite, Taip, Ne"</formula1>
    </dataValidation>
    <dataValidation type="list" allowBlank="1" showInputMessage="1" showErrorMessage="1" promptTitle="Pasirinkite" sqref="F62: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E50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4.4" x14ac:dyDescent="0.3"/>
  <cols>
    <col min="2" max="2" width="27.33203125" customWidth="1"/>
    <col min="3" max="3" width="25.109375" customWidth="1"/>
    <col min="4" max="4" width="13" customWidth="1"/>
  </cols>
  <sheetData>
    <row r="1" spans="1:4" x14ac:dyDescent="0.3">
      <c r="A1" t="s">
        <v>47</v>
      </c>
    </row>
    <row r="2" spans="1:4" x14ac:dyDescent="0.3">
      <c r="A2">
        <v>0</v>
      </c>
      <c r="B2" t="s">
        <v>47</v>
      </c>
      <c r="C2" t="s">
        <v>47</v>
      </c>
      <c r="D2" t="s">
        <v>61</v>
      </c>
    </row>
    <row r="3" spans="1:4" ht="36.75" customHeight="1" x14ac:dyDescent="0.3">
      <c r="A3">
        <v>9</v>
      </c>
      <c r="B3" s="1" t="s">
        <v>73</v>
      </c>
      <c r="C3" t="s">
        <v>74</v>
      </c>
      <c r="D3" t="s">
        <v>75</v>
      </c>
    </row>
    <row r="4" spans="1:4" ht="28.8" x14ac:dyDescent="0.3">
      <c r="A4">
        <v>21</v>
      </c>
      <c r="B4" s="1" t="s">
        <v>76</v>
      </c>
      <c r="C4" t="s">
        <v>77</v>
      </c>
      <c r="D4" t="s">
        <v>78</v>
      </c>
    </row>
    <row r="5" spans="1:4" x14ac:dyDescent="0.3">
      <c r="B5" s="1"/>
      <c r="D5" t="s">
        <v>79</v>
      </c>
    </row>
    <row r="6" spans="1:4" x14ac:dyDescent="0.3">
      <c r="D6" t="s">
        <v>80</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Karmazienė</cp:lastModifiedBy>
  <cp:revision/>
  <dcterms:created xsi:type="dcterms:W3CDTF">2020-02-28T08:26:56Z</dcterms:created>
  <dcterms:modified xsi:type="dcterms:W3CDTF">2025-11-12T11:41:23Z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